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0" yWindow="0" windowWidth="24000" windowHeight="9510"/>
  </bookViews>
  <sheets>
    <sheet name="Orçamento Sintético" sheetId="1" r:id="rId1"/>
  </sheets>
  <definedNames>
    <definedName name="_xlnm.Print_Area" localSheetId="0">'Orçamento Sintético'!$A$1:$F$44</definedName>
  </definedNames>
  <calcPr calcId="125725"/>
</workbook>
</file>

<file path=xl/calcChain.xml><?xml version="1.0" encoding="utf-8"?>
<calcChain xmlns="http://schemas.openxmlformats.org/spreadsheetml/2006/main">
  <c r="F8" i="1"/>
  <c r="F15"/>
  <c r="F21"/>
  <c r="F24"/>
  <c r="F28"/>
  <c r="F32"/>
  <c r="F38"/>
  <c r="F40"/>
  <c r="F39"/>
  <c r="F34"/>
  <c r="F35"/>
  <c r="F36"/>
  <c r="F37"/>
  <c r="F33"/>
  <c r="F30"/>
  <c r="F31"/>
  <c r="F29"/>
  <c r="F26"/>
  <c r="F27"/>
  <c r="F25"/>
  <c r="F23"/>
  <c r="F22"/>
  <c r="F17"/>
  <c r="F18"/>
  <c r="F19"/>
  <c r="F20"/>
  <c r="F16"/>
  <c r="F10"/>
  <c r="F11"/>
  <c r="F12"/>
  <c r="F13"/>
  <c r="F14"/>
  <c r="F9"/>
  <c r="F7"/>
  <c r="F6"/>
  <c r="F5" l="1"/>
</calcChain>
</file>

<file path=xl/sharedStrings.xml><?xml version="1.0" encoding="utf-8"?>
<sst xmlns="http://schemas.openxmlformats.org/spreadsheetml/2006/main" count="115" uniqueCount="88">
  <si>
    <t>Obra</t>
  </si>
  <si>
    <t>Bancos</t>
  </si>
  <si>
    <t>B.D.I.</t>
  </si>
  <si>
    <t>Encargos Sociais</t>
  </si>
  <si>
    <t>Orçamento Sintético</t>
  </si>
  <si>
    <t>Item</t>
  </si>
  <si>
    <t>Descrição</t>
  </si>
  <si>
    <t>Und</t>
  </si>
  <si>
    <t>Quant.</t>
  </si>
  <si>
    <t>Valor Unit com BDI</t>
  </si>
  <si>
    <t>Total</t>
  </si>
  <si>
    <t xml:space="preserve"> 1 </t>
  </si>
  <si>
    <t>ADMINSTRAÇÃO LOCAL</t>
  </si>
  <si>
    <t xml:space="preserve"> 1.1 </t>
  </si>
  <si>
    <t>EQUIPE TÉCNICA DE ADMINISTRAÇÃO LOCAL PARA SERVIÇOS COMUNS DE ENGENHARIA</t>
  </si>
  <si>
    <t>MÊS</t>
  </si>
  <si>
    <t xml:space="preserve"> 1.2 </t>
  </si>
  <si>
    <t>FORNECIMENTO E INSTALAÇÃO DE PLACA DE OBRA COM CHAPA GALVANIZADA E ESTRUTURA DE MADEIRA. AF_03/2022_PS</t>
  </si>
  <si>
    <t>m²</t>
  </si>
  <si>
    <t xml:space="preserve"> 2 </t>
  </si>
  <si>
    <t>MANUTENÇÃO DA COBERTURA</t>
  </si>
  <si>
    <t xml:space="preserve"> 2.1 </t>
  </si>
  <si>
    <t>RETIRADA E RECOLOCAÇÃO DE  TELHA CERÂMICA CAPA-CANAL, COM ATÉ DUAS ÁGUAS, INCLUSO IÇAMENTO. AF_07/2019</t>
  </si>
  <si>
    <t xml:space="preserve"> 2.2 </t>
  </si>
  <si>
    <t>AMARRAÇÃO DE TELHAS CERÂMICAS OU DE CONCRETO. AF_07/2019</t>
  </si>
  <si>
    <t>UN</t>
  </si>
  <si>
    <t xml:space="preserve"> 2.3 </t>
  </si>
  <si>
    <t>RETIRADA DE CUMEEIRA CERAMICA</t>
  </si>
  <si>
    <t>M</t>
  </si>
  <si>
    <t xml:space="preserve"> 2.4 </t>
  </si>
  <si>
    <t>CUMEEIRA E ESPIGÃO PARA TELHA CERÂMICA EMBOÇADA COM ARGAMASSA TRAÇO 1:2:9 (CIMENTO, CAL E AREIA), PARA TELHADOS COM MAIS DE 2 ÁGUAS, INCLUSO TRANSPORTE VERTICAL. AF_07/2019</t>
  </si>
  <si>
    <t xml:space="preserve"> 2.5 </t>
  </si>
  <si>
    <t>REMOÇÃO DE TRAMA DE MADEIRA PARA COBERTURA, DE FORMA MANUAL, SEM REAPROVEITAMENTO. AF_09/2023</t>
  </si>
  <si>
    <t xml:space="preserve"> 2.6 </t>
  </si>
  <si>
    <t>TRAMA DE MADEIRA COMPOSTA POR RIPAS, CAIBROS E TERÇAS PARA TELHADOS DE MAIS QUE 2 ÁGUAS PARA TELHA CERÂMICA CAPA-CANAL, INCLUSO TRANSPORTE VERTICAL. AF_07/2019</t>
  </si>
  <si>
    <t xml:space="preserve"> 3 </t>
  </si>
  <si>
    <t>MANUTENÇÃO DO SISTEMA DE ÁGUA PLUVIAL</t>
  </si>
  <si>
    <t xml:space="preserve"> 3.1 </t>
  </si>
  <si>
    <t>PROTECOES-REVISAO/RECUPERACAO IMPERMEABILIZACAO CALHA EXISTENTE</t>
  </si>
  <si>
    <t xml:space="preserve"> 3.2 </t>
  </si>
  <si>
    <t>CALHA EM CHAPA DE AÇO GALVANIZADO NÚMERO 24, DESENVOLVIMENTO DE 33 CM, INCLUSO TRANSPORTE VERTICAL. AF_07/2019</t>
  </si>
  <si>
    <t xml:space="preserve"> 3.4 </t>
  </si>
  <si>
    <t>IMPERMEABILIZAÇÃO DE SUPERFÍCIE COM ARGAMASSA POLIMÉRICA / MEMBRANA ACRÍLICA, 4 DEMÃOS, REFORÇADA COM VÉU DE POLIÉSTER (MAV). AF_09/2023</t>
  </si>
  <si>
    <t xml:space="preserve"> 3.5 </t>
  </si>
  <si>
    <t>CURVA 87 GRAUS E 30 MINUTOS, PVC, SERIE R, ÁGUA PLUVIAL, DN 150 MM, JUNTA ELÁSTICA, FORNECIDO E INSTALADO EM CONDUTORES VERTICAIS DE ÁGUAS PLUVIAIS. AF_06/2022</t>
  </si>
  <si>
    <t xml:space="preserve"> 3.6 </t>
  </si>
  <si>
    <t>TUBO PVC, SÉRIE R, ÁGUA PLUVIAL, DN 150 MM, FORNECIDO E INSTALADO EM RAMAL DE ENCAMINHAMENTO. AF_06/2022</t>
  </si>
  <si>
    <t xml:space="preserve"> 4 </t>
  </si>
  <si>
    <t>PINTURA DE PERFIL METÁLICO DO BEIRAL DO TELHADO</t>
  </si>
  <si>
    <t xml:space="preserve"> 4.1 </t>
  </si>
  <si>
    <t>LIXAMENTO MANUAL EM SUPERFÍCIES METÁLICAS EM OBRA. AF_01/2020</t>
  </si>
  <si>
    <t xml:space="preserve"> 4.2 </t>
  </si>
  <si>
    <t>PINTURA COM TINTA ALQUÍDICA DE ACABAMENTO (ESMALTE SINTÉTICO ACETINADO) APLICADA A ROLO OU PINCEL SOBRE PERFIL METÁLICO EXECUTADO EM FÁBRICA (POR DEMÃO). AF_01/2020</t>
  </si>
  <si>
    <t xml:space="preserve"> 5 </t>
  </si>
  <si>
    <t>TETO SALA ORTODONTIA</t>
  </si>
  <si>
    <t xml:space="preserve"> 5.1 </t>
  </si>
  <si>
    <t>EMASSAMENTO COM MASSA LÁTEX, APLICAÇÃO EM TETO, UMA DEMÃO, LIXAMENTO MANUAL. AF_04/2023</t>
  </si>
  <si>
    <t xml:space="preserve"> 5.2 </t>
  </si>
  <si>
    <t>PINTURA LÁTEX ACRÍLICA PREMIUM, APLICAÇÃO MANUAL EM TETO, DUAS DEMÃOS. AF_04/2023</t>
  </si>
  <si>
    <t>FORRO EM PLACAS DE GESSO, PARA AMBIENTES COMERCIAIS. AF_08/2023_PS</t>
  </si>
  <si>
    <t xml:space="preserve"> 6 </t>
  </si>
  <si>
    <t>INSTALAÇÃO E FORNECIMENTO DE LUMINÁRIAS EXTERNAS</t>
  </si>
  <si>
    <t xml:space="preserve"> 6.1 </t>
  </si>
  <si>
    <t>LUMINARIA TUBULAR DE LED COMPLETA BIVOLT 18W 60CM BRANCOFRIO</t>
  </si>
  <si>
    <t xml:space="preserve"> 6.2 </t>
  </si>
  <si>
    <t>CABO DE COBRE FLEXÍVEL ISOLADO, 1,5 MM², ANTI-CHAMA 450/750 V, PARA CIRCUITOS TERMINAIS - FORNECIMENTO E INSTALAÇÃO. AF_03/2023</t>
  </si>
  <si>
    <t>RELÉ FOTOELÉTRICO PARA COMANDO DE ILUMINAÇÃO EXTERNA 1000 W - FORNECIMENTO E INSTALAÇÃO. AF_08/2020</t>
  </si>
  <si>
    <t xml:space="preserve"> 7 </t>
  </si>
  <si>
    <t>PORTA PARA SALA DE RAIO X</t>
  </si>
  <si>
    <t xml:space="preserve"> 7.1 </t>
  </si>
  <si>
    <t>RETIRADA DE PORTAS</t>
  </si>
  <si>
    <t xml:space="preserve"> 7.2 </t>
  </si>
  <si>
    <t>DEMOLIÇÃO DE ALVENARIA DE BLOCO FURADO, DE FORMA MANUAL, SEM REAPROVEITAMENTO. AF_09/2023</t>
  </si>
  <si>
    <t>m³</t>
  </si>
  <si>
    <t xml:space="preserve"> 7.5 </t>
  </si>
  <si>
    <t>ARREMATE DE VÃO DE PORTA 1,00x2,10m</t>
  </si>
  <si>
    <t xml:space="preserve"> 7.7 </t>
  </si>
  <si>
    <t>FECHADURA EXTERNA ZAMAC CROMADO 40MM SYNTER - GLORIAM ROSETA</t>
  </si>
  <si>
    <t>PORTA COMPLETA MADEIRA 1 FL.1,0x2,10m-COM PROTECAO CHUMBO</t>
  </si>
  <si>
    <t xml:space="preserve"> 8 </t>
  </si>
  <si>
    <t>LIMPEZA FINAL DA OBRA</t>
  </si>
  <si>
    <t xml:space="preserve"> 8.1 </t>
  </si>
  <si>
    <t xml:space="preserve"> 8.2 </t>
  </si>
  <si>
    <t>RETIRADA E BOTA-FORA DE ENTULHO EM CAMINHAO DE CARRETEIRO</t>
  </si>
  <si>
    <t>Total sem BDI</t>
  </si>
  <si>
    <t>Total do BDI</t>
  </si>
  <si>
    <t>Total Geral</t>
  </si>
  <si>
    <t>Contratação de serviços de manutenção de Cobertura da Clinica Odontológica no Sesc Balneário.</t>
  </si>
</sst>
</file>

<file path=xl/styles.xml><?xml version="1.0" encoding="utf-8"?>
<styleSheet xmlns="http://schemas.openxmlformats.org/spreadsheetml/2006/main">
  <numFmts count="1">
    <numFmt numFmtId="44" formatCode="_-&quot;R$&quot;\ * #,##0.00_-;\-&quot;R$&quot;\ * #,##0.00_-;_-&quot;R$&quot;\ * &quot;-&quot;??_-;_-@_-"/>
  </numFmts>
  <fonts count="2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1"/>
      <name val="Arial"/>
      <family val="1"/>
    </font>
    <font>
      <b/>
      <sz val="12"/>
      <name val="Arial"/>
      <family val="1"/>
    </font>
  </fonts>
  <fills count="20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4" fontId="19" fillId="0" borderId="0" applyFont="0" applyFill="0" applyBorder="0" applyAlignment="0" applyProtection="0"/>
  </cellStyleXfs>
  <cellXfs count="50">
    <xf numFmtId="0" fontId="0" fillId="0" borderId="0" xfId="0"/>
    <xf numFmtId="4" fontId="12" fillId="13" borderId="1" xfId="0" applyNumberFormat="1" applyFont="1" applyFill="1" applyBorder="1" applyAlignment="1" applyProtection="1">
      <alignment horizontal="right" vertical="top" wrapText="1"/>
      <protection locked="0"/>
    </xf>
    <xf numFmtId="0" fontId="6" fillId="7" borderId="1" xfId="0" applyFont="1" applyFill="1" applyBorder="1" applyAlignment="1" applyProtection="1">
      <alignment horizontal="left" vertical="top" wrapText="1"/>
      <protection locked="0"/>
    </xf>
    <xf numFmtId="0" fontId="1" fillId="2" borderId="2" xfId="0" applyFont="1" applyFill="1" applyBorder="1" applyAlignment="1" applyProtection="1">
      <alignment horizontal="left" vertical="top" wrapText="1"/>
    </xf>
    <xf numFmtId="0" fontId="1" fillId="2" borderId="7" xfId="0" applyFont="1" applyFill="1" applyBorder="1" applyAlignment="1" applyProtection="1">
      <alignment horizontal="left" vertical="top" wrapText="1"/>
    </xf>
    <xf numFmtId="0" fontId="20" fillId="19" borderId="2" xfId="0" applyFont="1" applyFill="1" applyBorder="1" applyAlignment="1" applyProtection="1">
      <alignment horizontal="left" vertical="top" wrapText="1"/>
    </xf>
    <xf numFmtId="0" fontId="20" fillId="19" borderId="3" xfId="0" applyFont="1" applyFill="1" applyBorder="1" applyAlignment="1" applyProtection="1">
      <alignment horizontal="left" vertical="top" wrapText="1"/>
    </xf>
    <xf numFmtId="0" fontId="20" fillId="19" borderId="2" xfId="0" applyFont="1" applyFill="1" applyBorder="1" applyAlignment="1" applyProtection="1">
      <alignment vertical="top" wrapText="1"/>
    </xf>
    <xf numFmtId="0" fontId="20" fillId="19" borderId="4" xfId="0" applyFont="1" applyFill="1" applyBorder="1" applyAlignment="1" applyProtection="1">
      <alignment horizontal="left" vertical="top" wrapText="1"/>
    </xf>
    <xf numFmtId="0" fontId="0" fillId="0" borderId="0" xfId="0" applyProtection="1"/>
    <xf numFmtId="0" fontId="13" fillId="14" borderId="8" xfId="0" applyFont="1" applyFill="1" applyBorder="1" applyAlignment="1" applyProtection="1">
      <alignment horizontal="left" vertical="top" wrapText="1"/>
    </xf>
    <xf numFmtId="0" fontId="13" fillId="14" borderId="9" xfId="0" applyFont="1" applyFill="1" applyBorder="1" applyAlignment="1" applyProtection="1">
      <alignment horizontal="left" vertical="top" wrapText="1"/>
    </xf>
    <xf numFmtId="0" fontId="20" fillId="19" borderId="8" xfId="0" applyFont="1" applyFill="1" applyBorder="1" applyAlignment="1" applyProtection="1">
      <alignment horizontal="left" vertical="top" wrapText="1"/>
    </xf>
    <xf numFmtId="0" fontId="20" fillId="19" borderId="10" xfId="0" applyFont="1" applyFill="1" applyBorder="1" applyAlignment="1" applyProtection="1">
      <alignment horizontal="left" vertical="top" wrapText="1"/>
    </xf>
    <xf numFmtId="0" fontId="20" fillId="19" borderId="11" xfId="0" applyFont="1" applyFill="1" applyBorder="1" applyAlignment="1" applyProtection="1">
      <alignment horizontal="left" vertical="top" wrapText="1"/>
    </xf>
    <xf numFmtId="0" fontId="13" fillId="14" borderId="10" xfId="0" applyFont="1" applyFill="1" applyBorder="1" applyAlignment="1" applyProtection="1">
      <alignment horizontal="left" vertical="top" wrapText="1"/>
    </xf>
    <xf numFmtId="0" fontId="2" fillId="3" borderId="12" xfId="0" applyFont="1" applyFill="1" applyBorder="1" applyAlignment="1" applyProtection="1">
      <alignment horizontal="center" wrapText="1"/>
    </xf>
    <xf numFmtId="0" fontId="0" fillId="0" borderId="0" xfId="0" applyBorder="1" applyProtection="1"/>
    <xf numFmtId="0" fontId="0" fillId="0" borderId="13" xfId="0" applyBorder="1" applyProtection="1"/>
    <xf numFmtId="0" fontId="3" fillId="4" borderId="15" xfId="0" applyFont="1" applyFill="1" applyBorder="1" applyAlignment="1" applyProtection="1">
      <alignment horizontal="left" vertical="top" wrapText="1"/>
    </xf>
    <xf numFmtId="0" fontId="3" fillId="4" borderId="16" xfId="0" applyFont="1" applyFill="1" applyBorder="1" applyAlignment="1" applyProtection="1">
      <alignment horizontal="left" vertical="top" wrapText="1"/>
    </xf>
    <xf numFmtId="0" fontId="4" fillId="5" borderId="16" xfId="0" applyFont="1" applyFill="1" applyBorder="1" applyAlignment="1" applyProtection="1">
      <alignment horizontal="center" vertical="top" wrapText="1"/>
    </xf>
    <xf numFmtId="0" fontId="5" fillId="6" borderId="16" xfId="0" applyFont="1" applyFill="1" applyBorder="1" applyAlignment="1" applyProtection="1">
      <alignment horizontal="right" vertical="top" wrapText="1"/>
    </xf>
    <xf numFmtId="0" fontId="5" fillId="6" borderId="17" xfId="0" applyFont="1" applyFill="1" applyBorder="1" applyAlignment="1" applyProtection="1">
      <alignment horizontal="right" vertical="top" wrapText="1"/>
    </xf>
    <xf numFmtId="0" fontId="6" fillId="7" borderId="14" xfId="0" applyFont="1" applyFill="1" applyBorder="1" applyAlignment="1" applyProtection="1">
      <alignment horizontal="left" vertical="top" wrapText="1"/>
    </xf>
    <xf numFmtId="0" fontId="7" fillId="8" borderId="14" xfId="0" applyFont="1" applyFill="1" applyBorder="1" applyAlignment="1" applyProtection="1">
      <alignment horizontal="right" vertical="top" wrapText="1"/>
    </xf>
    <xf numFmtId="4" fontId="8" fillId="9" borderId="14" xfId="0" applyNumberFormat="1" applyFont="1" applyFill="1" applyBorder="1" applyAlignment="1" applyProtection="1">
      <alignment horizontal="right" vertical="top" wrapText="1"/>
    </xf>
    <xf numFmtId="0" fontId="9" fillId="10" borderId="1" xfId="0" applyFont="1" applyFill="1" applyBorder="1" applyAlignment="1" applyProtection="1">
      <alignment horizontal="left" vertical="top" wrapText="1"/>
    </xf>
    <xf numFmtId="0" fontId="10" fillId="11" borderId="1" xfId="0" applyFont="1" applyFill="1" applyBorder="1" applyAlignment="1" applyProtection="1">
      <alignment horizontal="center" vertical="top" wrapText="1"/>
    </xf>
    <xf numFmtId="0" fontId="11" fillId="12" borderId="1" xfId="0" applyFont="1" applyFill="1" applyBorder="1" applyAlignment="1" applyProtection="1">
      <alignment horizontal="right" vertical="top" wrapText="1"/>
    </xf>
    <xf numFmtId="44" fontId="9" fillId="13" borderId="1" xfId="1" applyFont="1" applyFill="1" applyBorder="1" applyAlignment="1" applyProtection="1">
      <alignment horizontal="right" vertical="top" wrapText="1"/>
    </xf>
    <xf numFmtId="0" fontId="6" fillId="7" borderId="1" xfId="0" applyFont="1" applyFill="1" applyBorder="1" applyAlignment="1" applyProtection="1">
      <alignment horizontal="left" vertical="top" wrapText="1"/>
    </xf>
    <xf numFmtId="0" fontId="7" fillId="8" borderId="1" xfId="0" applyFont="1" applyFill="1" applyBorder="1" applyAlignment="1" applyProtection="1">
      <alignment horizontal="right" vertical="top" wrapText="1"/>
    </xf>
    <xf numFmtId="4" fontId="8" fillId="9" borderId="1" xfId="0" applyNumberFormat="1" applyFont="1" applyFill="1" applyBorder="1" applyAlignment="1" applyProtection="1">
      <alignment horizontal="right" vertical="top" wrapText="1"/>
    </xf>
    <xf numFmtId="0" fontId="9" fillId="10" borderId="1" xfId="0" applyFont="1" applyFill="1" applyBorder="1" applyAlignment="1" applyProtection="1">
      <alignment horizontal="left" vertical="center" wrapText="1"/>
    </xf>
    <xf numFmtId="0" fontId="9" fillId="10" borderId="1" xfId="0" applyFont="1" applyFill="1" applyBorder="1" applyAlignment="1" applyProtection="1">
      <alignment horizontal="center" vertical="center" wrapText="1"/>
    </xf>
    <xf numFmtId="0" fontId="18" fillId="19" borderId="0" xfId="0" applyFont="1" applyFill="1" applyAlignment="1" applyProtection="1">
      <alignment horizontal="center" vertical="top" wrapText="1"/>
    </xf>
    <xf numFmtId="0" fontId="18" fillId="19" borderId="5" xfId="0" applyFont="1" applyFill="1" applyBorder="1" applyAlignment="1" applyProtection="1">
      <alignment horizontal="center" vertical="top" wrapText="1"/>
    </xf>
    <xf numFmtId="0" fontId="18" fillId="19" borderId="0" xfId="0" applyFont="1" applyFill="1" applyBorder="1" applyAlignment="1" applyProtection="1">
      <alignment horizontal="center" vertical="top" wrapText="1"/>
    </xf>
    <xf numFmtId="0" fontId="18" fillId="19" borderId="6" xfId="0" applyFont="1" applyFill="1" applyBorder="1" applyAlignment="1" applyProtection="1">
      <alignment horizontal="center" vertical="top" wrapText="1"/>
    </xf>
    <xf numFmtId="0" fontId="15" fillId="16" borderId="0" xfId="0" applyFont="1" applyFill="1" applyAlignment="1" applyProtection="1">
      <alignment horizontal="right" vertical="top" wrapText="1"/>
    </xf>
    <xf numFmtId="0" fontId="17" fillId="18" borderId="0" xfId="0" applyFont="1" applyFill="1" applyAlignment="1" applyProtection="1">
      <alignment horizontal="left" vertical="top" wrapText="1"/>
    </xf>
    <xf numFmtId="0" fontId="13" fillId="14" borderId="5" xfId="0" applyFont="1" applyFill="1" applyBorder="1" applyAlignment="1" applyProtection="1">
      <alignment horizontal="left" vertical="top" wrapText="1"/>
    </xf>
    <xf numFmtId="4" fontId="16" fillId="17" borderId="0" xfId="0" applyNumberFormat="1" applyFont="1" applyFill="1" applyBorder="1" applyAlignment="1" applyProtection="1">
      <alignment horizontal="right" vertical="top" wrapText="1"/>
    </xf>
    <xf numFmtId="0" fontId="15" fillId="16" borderId="6" xfId="0" applyFont="1" applyFill="1" applyBorder="1" applyAlignment="1" applyProtection="1">
      <alignment horizontal="right" vertical="top" wrapText="1"/>
    </xf>
    <xf numFmtId="4" fontId="16" fillId="17" borderId="9" xfId="0" applyNumberFormat="1" applyFont="1" applyFill="1" applyBorder="1" applyAlignment="1" applyProtection="1">
      <alignment horizontal="right" vertical="top" wrapText="1"/>
    </xf>
    <xf numFmtId="0" fontId="15" fillId="16" borderId="10" xfId="0" applyFont="1" applyFill="1" applyBorder="1" applyAlignment="1" applyProtection="1">
      <alignment horizontal="right" vertical="top" wrapText="1"/>
    </xf>
    <xf numFmtId="0" fontId="14" fillId="15" borderId="0" xfId="0" applyFont="1" applyFill="1" applyAlignment="1" applyProtection="1">
      <alignment horizontal="center" vertical="top" wrapText="1"/>
    </xf>
    <xf numFmtId="0" fontId="18" fillId="19" borderId="0" xfId="0" applyFont="1" applyFill="1" applyAlignment="1" applyProtection="1">
      <alignment horizontal="center" vertical="top" wrapText="1"/>
    </xf>
    <xf numFmtId="0" fontId="0" fillId="0" borderId="0" xfId="0" applyProtection="1"/>
  </cellXfs>
  <cellStyles count="2">
    <cellStyle name="Moeda" xfId="1" builtinId="4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6"/>
  <sheetViews>
    <sheetView tabSelected="1" showOutlineSymbols="0" showWhiteSpace="0" view="pageBreakPreview" zoomScale="80" zoomScaleNormal="80" zoomScaleSheetLayoutView="80" workbookViewId="0">
      <selection activeCell="E8" sqref="E8"/>
    </sheetView>
  </sheetViews>
  <sheetFormatPr defaultRowHeight="14.25"/>
  <cols>
    <col min="1" max="1" width="10" style="9" bestFit="1" customWidth="1"/>
    <col min="2" max="2" width="60" style="9" bestFit="1" customWidth="1"/>
    <col min="3" max="3" width="8" style="9" bestFit="1" customWidth="1"/>
    <col min="4" max="5" width="13" style="9" bestFit="1" customWidth="1"/>
    <col min="6" max="6" width="19.625" style="9" bestFit="1" customWidth="1"/>
    <col min="7" max="16384" width="9" style="9"/>
  </cols>
  <sheetData>
    <row r="1" spans="1:6" ht="13.9" customHeight="1">
      <c r="A1" s="3"/>
      <c r="B1" s="4" t="s">
        <v>0</v>
      </c>
      <c r="C1" s="5" t="s">
        <v>1</v>
      </c>
      <c r="D1" s="6"/>
      <c r="E1" s="7" t="s">
        <v>2</v>
      </c>
      <c r="F1" s="8" t="s">
        <v>3</v>
      </c>
    </row>
    <row r="2" spans="1:6" ht="26.25" thickBot="1">
      <c r="A2" s="10"/>
      <c r="B2" s="11" t="s">
        <v>87</v>
      </c>
      <c r="C2" s="12"/>
      <c r="D2" s="13"/>
      <c r="E2" s="14"/>
      <c r="F2" s="15"/>
    </row>
    <row r="3" spans="1:6" ht="15.75" thickBot="1">
      <c r="A3" s="16" t="s">
        <v>4</v>
      </c>
      <c r="B3" s="17"/>
      <c r="C3" s="17"/>
      <c r="D3" s="17"/>
      <c r="E3" s="17"/>
      <c r="F3" s="18"/>
    </row>
    <row r="4" spans="1:6" ht="30" customHeight="1" thickBot="1">
      <c r="A4" s="19" t="s">
        <v>5</v>
      </c>
      <c r="B4" s="20" t="s">
        <v>6</v>
      </c>
      <c r="C4" s="21" t="s">
        <v>7</v>
      </c>
      <c r="D4" s="22" t="s">
        <v>8</v>
      </c>
      <c r="E4" s="22" t="s">
        <v>9</v>
      </c>
      <c r="F4" s="23" t="s">
        <v>10</v>
      </c>
    </row>
    <row r="5" spans="1:6">
      <c r="A5" s="24" t="s">
        <v>11</v>
      </c>
      <c r="B5" s="24" t="s">
        <v>12</v>
      </c>
      <c r="C5" s="24"/>
      <c r="D5" s="25"/>
      <c r="E5" s="24"/>
      <c r="F5" s="26">
        <f>SUM(F6:F7)</f>
        <v>0</v>
      </c>
    </row>
    <row r="6" spans="1:6" ht="25.9" customHeight="1">
      <c r="A6" s="27" t="s">
        <v>13</v>
      </c>
      <c r="B6" s="27" t="s">
        <v>14</v>
      </c>
      <c r="C6" s="28" t="s">
        <v>15</v>
      </c>
      <c r="D6" s="29">
        <v>1</v>
      </c>
      <c r="E6" s="1"/>
      <c r="F6" s="30">
        <f>TRUNC(D6*E6,2)</f>
        <v>0</v>
      </c>
    </row>
    <row r="7" spans="1:6" ht="25.5">
      <c r="A7" s="27" t="s">
        <v>16</v>
      </c>
      <c r="B7" s="27" t="s">
        <v>17</v>
      </c>
      <c r="C7" s="28" t="s">
        <v>18</v>
      </c>
      <c r="D7" s="29">
        <v>1.2</v>
      </c>
      <c r="E7" s="1"/>
      <c r="F7" s="30">
        <f>TRUNC(D7*E7,2)</f>
        <v>0</v>
      </c>
    </row>
    <row r="8" spans="1:6">
      <c r="A8" s="31" t="s">
        <v>19</v>
      </c>
      <c r="B8" s="31" t="s">
        <v>20</v>
      </c>
      <c r="C8" s="31"/>
      <c r="D8" s="32"/>
      <c r="E8" s="2"/>
      <c r="F8" s="33">
        <f>SUM(F9:F14)</f>
        <v>0</v>
      </c>
    </row>
    <row r="9" spans="1:6" ht="25.5">
      <c r="A9" s="27" t="s">
        <v>21</v>
      </c>
      <c r="B9" s="27" t="s">
        <v>22</v>
      </c>
      <c r="C9" s="28" t="s">
        <v>18</v>
      </c>
      <c r="D9" s="29">
        <v>43.34</v>
      </c>
      <c r="E9" s="1"/>
      <c r="F9" s="30">
        <f>TRUNC(D9*E9,2)</f>
        <v>0</v>
      </c>
    </row>
    <row r="10" spans="1:6">
      <c r="A10" s="27" t="s">
        <v>23</v>
      </c>
      <c r="B10" s="27" t="s">
        <v>24</v>
      </c>
      <c r="C10" s="28" t="s">
        <v>25</v>
      </c>
      <c r="D10" s="29">
        <v>695</v>
      </c>
      <c r="E10" s="1"/>
      <c r="F10" s="30">
        <f t="shared" ref="F10:F40" si="0">TRUNC(D10*E10,2)</f>
        <v>0</v>
      </c>
    </row>
    <row r="11" spans="1:6">
      <c r="A11" s="27" t="s">
        <v>26</v>
      </c>
      <c r="B11" s="27" t="s">
        <v>27</v>
      </c>
      <c r="C11" s="28" t="s">
        <v>28</v>
      </c>
      <c r="D11" s="29">
        <v>94.74</v>
      </c>
      <c r="E11" s="1"/>
      <c r="F11" s="30">
        <f t="shared" si="0"/>
        <v>0</v>
      </c>
    </row>
    <row r="12" spans="1:6" ht="38.25">
      <c r="A12" s="27" t="s">
        <v>29</v>
      </c>
      <c r="B12" s="27" t="s">
        <v>30</v>
      </c>
      <c r="C12" s="28" t="s">
        <v>28</v>
      </c>
      <c r="D12" s="29">
        <v>94.74</v>
      </c>
      <c r="E12" s="1"/>
      <c r="F12" s="30">
        <f t="shared" si="0"/>
        <v>0</v>
      </c>
    </row>
    <row r="13" spans="1:6" ht="25.9" customHeight="1">
      <c r="A13" s="27" t="s">
        <v>31</v>
      </c>
      <c r="B13" s="27" t="s">
        <v>32</v>
      </c>
      <c r="C13" s="28" t="s">
        <v>18</v>
      </c>
      <c r="D13" s="29">
        <v>20</v>
      </c>
      <c r="E13" s="1"/>
      <c r="F13" s="30">
        <f t="shared" si="0"/>
        <v>0</v>
      </c>
    </row>
    <row r="14" spans="1:6" ht="38.25">
      <c r="A14" s="27" t="s">
        <v>33</v>
      </c>
      <c r="B14" s="27" t="s">
        <v>34</v>
      </c>
      <c r="C14" s="28" t="s">
        <v>18</v>
      </c>
      <c r="D14" s="29">
        <v>20</v>
      </c>
      <c r="E14" s="1"/>
      <c r="F14" s="30">
        <f t="shared" si="0"/>
        <v>0</v>
      </c>
    </row>
    <row r="15" spans="1:6">
      <c r="A15" s="31" t="s">
        <v>35</v>
      </c>
      <c r="B15" s="31" t="s">
        <v>36</v>
      </c>
      <c r="C15" s="31"/>
      <c r="D15" s="32"/>
      <c r="E15" s="2"/>
      <c r="F15" s="33">
        <f>SUM(F16:F20)</f>
        <v>0</v>
      </c>
    </row>
    <row r="16" spans="1:6" ht="25.9" customHeight="1">
      <c r="A16" s="27" t="s">
        <v>37</v>
      </c>
      <c r="B16" s="27" t="s">
        <v>38</v>
      </c>
      <c r="C16" s="28" t="s">
        <v>28</v>
      </c>
      <c r="D16" s="29">
        <v>7.41</v>
      </c>
      <c r="E16" s="1"/>
      <c r="F16" s="30">
        <f t="shared" si="0"/>
        <v>0</v>
      </c>
    </row>
    <row r="17" spans="1:6" ht="39" customHeight="1">
      <c r="A17" s="27" t="s">
        <v>39</v>
      </c>
      <c r="B17" s="27" t="s">
        <v>40</v>
      </c>
      <c r="C17" s="28" t="s">
        <v>28</v>
      </c>
      <c r="D17" s="29">
        <v>2.2000000000000002</v>
      </c>
      <c r="E17" s="1"/>
      <c r="F17" s="30">
        <f t="shared" si="0"/>
        <v>0</v>
      </c>
    </row>
    <row r="18" spans="1:6" ht="39" customHeight="1">
      <c r="A18" s="27" t="s">
        <v>41</v>
      </c>
      <c r="B18" s="27" t="s">
        <v>42</v>
      </c>
      <c r="C18" s="28" t="s">
        <v>18</v>
      </c>
      <c r="D18" s="29">
        <v>17.16</v>
      </c>
      <c r="E18" s="1"/>
      <c r="F18" s="30">
        <f t="shared" si="0"/>
        <v>0</v>
      </c>
    </row>
    <row r="19" spans="1:6" ht="38.25">
      <c r="A19" s="27" t="s">
        <v>43</v>
      </c>
      <c r="B19" s="27" t="s">
        <v>44</v>
      </c>
      <c r="C19" s="28" t="s">
        <v>25</v>
      </c>
      <c r="D19" s="29">
        <v>4</v>
      </c>
      <c r="E19" s="1"/>
      <c r="F19" s="30">
        <f t="shared" si="0"/>
        <v>0</v>
      </c>
    </row>
    <row r="20" spans="1:6" ht="25.5">
      <c r="A20" s="27" t="s">
        <v>45</v>
      </c>
      <c r="B20" s="27" t="s">
        <v>46</v>
      </c>
      <c r="C20" s="28" t="s">
        <v>28</v>
      </c>
      <c r="D20" s="29">
        <v>7</v>
      </c>
      <c r="E20" s="1"/>
      <c r="F20" s="30">
        <f t="shared" si="0"/>
        <v>0</v>
      </c>
    </row>
    <row r="21" spans="1:6">
      <c r="A21" s="31" t="s">
        <v>47</v>
      </c>
      <c r="B21" s="31" t="s">
        <v>48</v>
      </c>
      <c r="C21" s="31"/>
      <c r="D21" s="32"/>
      <c r="E21" s="2"/>
      <c r="F21" s="33">
        <f>SUM(F22:F23)</f>
        <v>0</v>
      </c>
    </row>
    <row r="22" spans="1:6" ht="19.149999999999999" customHeight="1">
      <c r="A22" s="27" t="s">
        <v>49</v>
      </c>
      <c r="B22" s="34" t="s">
        <v>50</v>
      </c>
      <c r="C22" s="28" t="s">
        <v>18</v>
      </c>
      <c r="D22" s="29">
        <v>20.16</v>
      </c>
      <c r="E22" s="1"/>
      <c r="F22" s="30">
        <f t="shared" si="0"/>
        <v>0</v>
      </c>
    </row>
    <row r="23" spans="1:6" ht="38.25">
      <c r="A23" s="27" t="s">
        <v>51</v>
      </c>
      <c r="B23" s="27" t="s">
        <v>52</v>
      </c>
      <c r="C23" s="28" t="s">
        <v>18</v>
      </c>
      <c r="D23" s="29">
        <v>20.16</v>
      </c>
      <c r="E23" s="1"/>
      <c r="F23" s="30">
        <f t="shared" si="0"/>
        <v>0</v>
      </c>
    </row>
    <row r="24" spans="1:6">
      <c r="A24" s="31" t="s">
        <v>53</v>
      </c>
      <c r="B24" s="31" t="s">
        <v>54</v>
      </c>
      <c r="C24" s="31"/>
      <c r="D24" s="32"/>
      <c r="E24" s="2"/>
      <c r="F24" s="33">
        <f>SUM(F25:F27)</f>
        <v>0</v>
      </c>
    </row>
    <row r="25" spans="1:6" ht="25.9" customHeight="1">
      <c r="A25" s="27" t="s">
        <v>55</v>
      </c>
      <c r="B25" s="27" t="s">
        <v>56</v>
      </c>
      <c r="C25" s="28" t="s">
        <v>18</v>
      </c>
      <c r="D25" s="29">
        <v>10.83</v>
      </c>
      <c r="E25" s="1"/>
      <c r="F25" s="30">
        <f t="shared" si="0"/>
        <v>0</v>
      </c>
    </row>
    <row r="26" spans="1:6" ht="25.9" customHeight="1">
      <c r="A26" s="27" t="s">
        <v>57</v>
      </c>
      <c r="B26" s="27" t="s">
        <v>58</v>
      </c>
      <c r="C26" s="28" t="s">
        <v>18</v>
      </c>
      <c r="D26" s="29">
        <v>10.83</v>
      </c>
      <c r="E26" s="1"/>
      <c r="F26" s="30">
        <f t="shared" si="0"/>
        <v>0</v>
      </c>
    </row>
    <row r="27" spans="1:6" ht="25.9" customHeight="1">
      <c r="A27" s="27" t="s">
        <v>57</v>
      </c>
      <c r="B27" s="27" t="s">
        <v>59</v>
      </c>
      <c r="C27" s="28" t="s">
        <v>18</v>
      </c>
      <c r="D27" s="29">
        <v>1.5</v>
      </c>
      <c r="E27" s="1"/>
      <c r="F27" s="30">
        <f t="shared" si="0"/>
        <v>0</v>
      </c>
    </row>
    <row r="28" spans="1:6">
      <c r="A28" s="31" t="s">
        <v>60</v>
      </c>
      <c r="B28" s="31" t="s">
        <v>61</v>
      </c>
      <c r="C28" s="31"/>
      <c r="D28" s="32"/>
      <c r="E28" s="2"/>
      <c r="F28" s="33">
        <f>SUM(F29:F31)</f>
        <v>0</v>
      </c>
    </row>
    <row r="29" spans="1:6" ht="25.5">
      <c r="A29" s="27" t="s">
        <v>62</v>
      </c>
      <c r="B29" s="35" t="s">
        <v>63</v>
      </c>
      <c r="C29" s="28" t="s">
        <v>25</v>
      </c>
      <c r="D29" s="29">
        <v>6</v>
      </c>
      <c r="E29" s="1"/>
      <c r="F29" s="30">
        <f t="shared" si="0"/>
        <v>0</v>
      </c>
    </row>
    <row r="30" spans="1:6" ht="39" customHeight="1">
      <c r="A30" s="27" t="s">
        <v>64</v>
      </c>
      <c r="B30" s="27" t="s">
        <v>65</v>
      </c>
      <c r="C30" s="28" t="s">
        <v>28</v>
      </c>
      <c r="D30" s="29">
        <v>113.56</v>
      </c>
      <c r="E30" s="1"/>
      <c r="F30" s="30">
        <f t="shared" si="0"/>
        <v>0</v>
      </c>
    </row>
    <row r="31" spans="1:6" ht="25.9" customHeight="1">
      <c r="A31" s="27" t="s">
        <v>64</v>
      </c>
      <c r="B31" s="27" t="s">
        <v>66</v>
      </c>
      <c r="C31" s="28" t="s">
        <v>25</v>
      </c>
      <c r="D31" s="29">
        <v>1</v>
      </c>
      <c r="E31" s="1"/>
      <c r="F31" s="30">
        <f t="shared" si="0"/>
        <v>0</v>
      </c>
    </row>
    <row r="32" spans="1:6">
      <c r="A32" s="31" t="s">
        <v>67</v>
      </c>
      <c r="B32" s="31" t="s">
        <v>68</v>
      </c>
      <c r="C32" s="31"/>
      <c r="D32" s="32"/>
      <c r="E32" s="2"/>
      <c r="F32" s="33">
        <f>SUM(F33:F37)</f>
        <v>0</v>
      </c>
    </row>
    <row r="33" spans="1:6">
      <c r="A33" s="27" t="s">
        <v>69</v>
      </c>
      <c r="B33" s="27" t="s">
        <v>70</v>
      </c>
      <c r="C33" s="28" t="s">
        <v>25</v>
      </c>
      <c r="D33" s="29">
        <v>1</v>
      </c>
      <c r="E33" s="1"/>
      <c r="F33" s="30">
        <f t="shared" si="0"/>
        <v>0</v>
      </c>
    </row>
    <row r="34" spans="1:6" ht="25.9" customHeight="1">
      <c r="A34" s="27" t="s">
        <v>71</v>
      </c>
      <c r="B34" s="27" t="s">
        <v>72</v>
      </c>
      <c r="C34" s="28" t="s">
        <v>73</v>
      </c>
      <c r="D34" s="29">
        <v>0.63</v>
      </c>
      <c r="E34" s="1"/>
      <c r="F34" s="30">
        <f t="shared" si="0"/>
        <v>0</v>
      </c>
    </row>
    <row r="35" spans="1:6">
      <c r="A35" s="27" t="s">
        <v>74</v>
      </c>
      <c r="B35" s="27" t="s">
        <v>75</v>
      </c>
      <c r="C35" s="28" t="s">
        <v>25</v>
      </c>
      <c r="D35" s="29">
        <v>1</v>
      </c>
      <c r="E35" s="1"/>
      <c r="F35" s="30">
        <f t="shared" si="0"/>
        <v>0</v>
      </c>
    </row>
    <row r="36" spans="1:6" ht="25.9" customHeight="1">
      <c r="A36" s="27" t="s">
        <v>76</v>
      </c>
      <c r="B36" s="27" t="s">
        <v>77</v>
      </c>
      <c r="C36" s="28" t="s">
        <v>25</v>
      </c>
      <c r="D36" s="29">
        <v>1</v>
      </c>
      <c r="E36" s="1"/>
      <c r="F36" s="30">
        <f t="shared" si="0"/>
        <v>0</v>
      </c>
    </row>
    <row r="37" spans="1:6">
      <c r="A37" s="27" t="s">
        <v>76</v>
      </c>
      <c r="B37" s="27" t="s">
        <v>78</v>
      </c>
      <c r="C37" s="28" t="s">
        <v>25</v>
      </c>
      <c r="D37" s="29">
        <v>1</v>
      </c>
      <c r="E37" s="1"/>
      <c r="F37" s="30">
        <f t="shared" si="0"/>
        <v>0</v>
      </c>
    </row>
    <row r="38" spans="1:6">
      <c r="A38" s="31" t="s">
        <v>79</v>
      </c>
      <c r="B38" s="31" t="s">
        <v>80</v>
      </c>
      <c r="C38" s="31"/>
      <c r="D38" s="32"/>
      <c r="E38" s="2"/>
      <c r="F38" s="33">
        <f>SUM(F39:F40)</f>
        <v>0</v>
      </c>
    </row>
    <row r="39" spans="1:6">
      <c r="A39" s="27" t="s">
        <v>81</v>
      </c>
      <c r="B39" s="27" t="s">
        <v>80</v>
      </c>
      <c r="C39" s="28" t="s">
        <v>18</v>
      </c>
      <c r="D39" s="29">
        <v>54.17</v>
      </c>
      <c r="E39" s="1"/>
      <c r="F39" s="30">
        <f t="shared" si="0"/>
        <v>0</v>
      </c>
    </row>
    <row r="40" spans="1:6">
      <c r="A40" s="27" t="s">
        <v>82</v>
      </c>
      <c r="B40" s="27" t="s">
        <v>83</v>
      </c>
      <c r="C40" s="28" t="s">
        <v>73</v>
      </c>
      <c r="D40" s="29">
        <v>5</v>
      </c>
      <c r="E40" s="1"/>
      <c r="F40" s="30">
        <f t="shared" si="0"/>
        <v>0</v>
      </c>
    </row>
    <row r="41" spans="1:6">
      <c r="A41" s="36"/>
      <c r="B41" s="36"/>
      <c r="C41" s="36"/>
      <c r="D41" s="37"/>
      <c r="E41" s="38"/>
      <c r="F41" s="39"/>
    </row>
    <row r="42" spans="1:6">
      <c r="A42" s="40"/>
      <c r="B42" s="41"/>
      <c r="C42" s="40"/>
      <c r="D42" s="42" t="s">
        <v>84</v>
      </c>
      <c r="E42" s="43"/>
      <c r="F42" s="44"/>
    </row>
    <row r="43" spans="1:6">
      <c r="A43" s="40"/>
      <c r="B43" s="41"/>
      <c r="C43" s="40"/>
      <c r="D43" s="42" t="s">
        <v>85</v>
      </c>
      <c r="E43" s="43"/>
      <c r="F43" s="44"/>
    </row>
    <row r="44" spans="1:6" ht="15" thickBot="1">
      <c r="A44" s="40"/>
      <c r="B44" s="41"/>
      <c r="C44" s="40"/>
      <c r="D44" s="10" t="s">
        <v>86</v>
      </c>
      <c r="E44" s="45"/>
      <c r="F44" s="46"/>
    </row>
    <row r="45" spans="1:6" ht="60" customHeight="1">
      <c r="A45" s="47"/>
      <c r="B45" s="47"/>
      <c r="C45" s="47"/>
      <c r="D45" s="47"/>
      <c r="E45" s="47"/>
      <c r="F45" s="47"/>
    </row>
    <row r="46" spans="1:6" ht="70.150000000000006" customHeight="1">
      <c r="A46" s="48"/>
      <c r="B46" s="49"/>
      <c r="C46" s="49"/>
      <c r="D46" s="49"/>
      <c r="E46" s="49"/>
      <c r="F46" s="49"/>
    </row>
  </sheetData>
  <sheetProtection password="D9D9" sheet="1" objects="1" scenarios="1"/>
  <mergeCells count="7">
    <mergeCell ref="C1:D1"/>
    <mergeCell ref="C2:D2"/>
    <mergeCell ref="E44:F44"/>
    <mergeCell ref="A46:F46"/>
    <mergeCell ref="A3:F3"/>
    <mergeCell ref="E42:F42"/>
    <mergeCell ref="E43:F43"/>
  </mergeCells>
  <pageMargins left="0.5" right="0.5" top="1" bottom="1" header="0.5" footer="0.5"/>
  <pageSetup paperSize="9" scale="69" fitToHeight="0" orientation="portrait" r:id="rId1"/>
  <headerFooter>
    <oddHeader>&amp;L &amp;CSERVIÇO SOCIAL DO COMÉRCIO - Departamento Regional do Amazonas
CNPJ: 03.965.963/0001-18 &amp;R</oddHeader>
    <oddFooter>&amp;L &amp;CRua Henrique Martins, 427  - Centro - Manaus / AM
 / liliane.pimentel@sesc-am.com.br 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Orçamento Sintético</vt:lpstr>
      <vt:lpstr>'Orçamento Sintético'!Area_de_impressao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rebecka.ferreira</cp:lastModifiedBy>
  <cp:revision>0</cp:revision>
  <cp:lastPrinted>2024-04-09T21:24:00Z</cp:lastPrinted>
  <dcterms:created xsi:type="dcterms:W3CDTF">2024-03-25T15:09:39Z</dcterms:created>
  <dcterms:modified xsi:type="dcterms:W3CDTF">2024-07-24T13:13:06Z</dcterms:modified>
</cp:coreProperties>
</file>